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is11\Katalogas2\2026 PIRKIMAI\MVP\SKELBIAMA APKLAUSA\5. SPECIALIZUOTOS TECHNIKOS KASKO DRAUDIMAS\"/>
    </mc:Choice>
  </mc:AlternateContent>
  <xr:revisionPtr revIDLastSave="0" documentId="8_{3BA38A58-B891-4C04-997E-CA53F7A4C8B3}" xr6:coauthVersionLast="47" xr6:coauthVersionMax="47" xr10:uidLastSave="{00000000-0000-0000-0000-000000000000}"/>
  <bookViews>
    <workbookView xWindow="-120" yWindow="-120" windowWidth="38640" windowHeight="21120" xr2:uid="{4536D52C-F93D-4F86-9270-AA6B6A91BF8F}"/>
  </bookViews>
  <sheets>
    <sheet name="2026 mobili technik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</calcChain>
</file>

<file path=xl/sharedStrings.xml><?xml version="1.0" encoding="utf-8"?>
<sst xmlns="http://schemas.openxmlformats.org/spreadsheetml/2006/main" count="113" uniqueCount="82">
  <si>
    <t>#</t>
  </si>
  <si>
    <t>Inventorinis Nr.</t>
  </si>
  <si>
    <t>Prekė-Pavadinimas</t>
  </si>
  <si>
    <t>Eksploatacijos data</t>
  </si>
  <si>
    <t>Gavimo data</t>
  </si>
  <si>
    <t>Adresas</t>
  </si>
  <si>
    <t>pastabos</t>
  </si>
  <si>
    <t>M090430333</t>
  </si>
  <si>
    <t>Ratinis traktorius Mc CORMICK Nr. MTX-150 su puspriekabe Strogna BL600</t>
  </si>
  <si>
    <t>Klaipėdos regioninis sąvartynas</t>
  </si>
  <si>
    <t>su puspriekabe Strogna BL600 -Klaipėdos regioninis sąvartynas</t>
  </si>
  <si>
    <t>Drausti</t>
  </si>
  <si>
    <t>M090525338</t>
  </si>
  <si>
    <t>M120118773</t>
  </si>
  <si>
    <t>Ratinis frontalinis krautuvas VOLVO L60F</t>
  </si>
  <si>
    <t>ŽAKA (Glaudėnų k. Klaipėdos r.)</t>
  </si>
  <si>
    <t>M120201775</t>
  </si>
  <si>
    <t>Kompostuojamų atliekų smulkintuvas Caravaggi BIO 900 Nr. EG170</t>
  </si>
  <si>
    <t>M120321381</t>
  </si>
  <si>
    <t>Sijotuvas-būgninis rėtis</t>
  </si>
  <si>
    <t>M1906051094</t>
  </si>
  <si>
    <t>Buitinių atliekų tankintuvas TANA E320 eco, s/n AT1088 valst. Nr. G288E</t>
  </si>
  <si>
    <t>Klaipėdos regioninis sąvartynas (Dumpių km.)</t>
  </si>
  <si>
    <t>M2304132772</t>
  </si>
  <si>
    <t>Atliekų smulkintuvas EGGESMANN TEUTON Nr. ZK50</t>
  </si>
  <si>
    <t>Klaipėdos r. sav. Dumpių k. Uosių g.7</t>
  </si>
  <si>
    <t>M2307177311</t>
  </si>
  <si>
    <t>Mechaninio rūšiavimo skyrius</t>
  </si>
  <si>
    <t>M2308177315</t>
  </si>
  <si>
    <t>M2308237316</t>
  </si>
  <si>
    <t>M2312211772</t>
  </si>
  <si>
    <t>Teleskopinis krautuvas JCB 560-80,IND</t>
  </si>
  <si>
    <t>M2312211773</t>
  </si>
  <si>
    <t>M2312211774</t>
  </si>
  <si>
    <t>M2406121977</t>
  </si>
  <si>
    <t>Atliekų tvarkymo skyrius</t>
  </si>
  <si>
    <t>M090803342</t>
  </si>
  <si>
    <t>M150609830</t>
  </si>
  <si>
    <t>Traktoriukas HUSQVARNA (P524)</t>
  </si>
  <si>
    <t>M2307117310</t>
  </si>
  <si>
    <t>M2404191816</t>
  </si>
  <si>
    <t>Žoliapjovė mulčeris AS 1000 OVIS RC</t>
  </si>
  <si>
    <t>gamybos metai</t>
  </si>
  <si>
    <t>G298E</t>
  </si>
  <si>
    <t>EG170</t>
  </si>
  <si>
    <t>G288E</t>
  </si>
  <si>
    <t>E734A</t>
  </si>
  <si>
    <t>G522E</t>
  </si>
  <si>
    <t>T4442D</t>
  </si>
  <si>
    <t>T4441D</t>
  </si>
  <si>
    <t>T4443D</t>
  </si>
  <si>
    <t>BL1433</t>
  </si>
  <si>
    <t>T0738B</t>
  </si>
  <si>
    <t>Savivartė puspriekabė STRONGA BL600</t>
  </si>
  <si>
    <t>T0737B</t>
  </si>
  <si>
    <t>ZT50SC4JJE3336219</t>
  </si>
  <si>
    <t>K40660</t>
  </si>
  <si>
    <t>VCE0L60FP00006881</t>
  </si>
  <si>
    <t>G521E</t>
  </si>
  <si>
    <t>ZA9BTR90012F08002</t>
  </si>
  <si>
    <t>AT1088</t>
  </si>
  <si>
    <t>ZNVTUM289PXE05863</t>
  </si>
  <si>
    <t>Teleskopinis krautuvas DIECI SAMSON 60.9 VS EVO2 GD Z</t>
  </si>
  <si>
    <t>KMT0D137CPA071555</t>
  </si>
  <si>
    <t>G523E</t>
  </si>
  <si>
    <t>331410/5982</t>
  </si>
  <si>
    <t xml:space="preserve">Ekskavatorus su pakeliama kabina TEREXFUCHS  MHL331 </t>
  </si>
  <si>
    <t>JCB5BT0ALP3314537</t>
  </si>
  <si>
    <t>JCB5BT0AKP3314532</t>
  </si>
  <si>
    <t>JCB5BT0AKP3314546</t>
  </si>
  <si>
    <t>T5001D</t>
  </si>
  <si>
    <t>SLPJW14C4E1061017</t>
  </si>
  <si>
    <t>Ratinis ekskavatorius JCB JS145W,</t>
  </si>
  <si>
    <t>H2Y386M06080</t>
  </si>
  <si>
    <t>Akumuliatorinis krautuvas su ryšulių griebtuvu  LINDE, E16P/386 LI-ION</t>
  </si>
  <si>
    <t>Buldozeris Komeatsu D71PX+24E0 KMT0D137</t>
  </si>
  <si>
    <t>valstybinis numeris</t>
  </si>
  <si>
    <t>identifikacinis numeris</t>
  </si>
  <si>
    <t>G289E</t>
  </si>
  <si>
    <t>PEL4000WT103</t>
  </si>
  <si>
    <t>Vikšrinis ekskavatorius KOMATSU PC 210 7K</t>
  </si>
  <si>
    <t>Draudimo 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</si>
</sst>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yyyy\-mm\-dd"/>
    <numFmt numFmtId="165" formatCode="#,##0.00\ &quot;€&quot;"/>
  </numFmts>
  <fonts count="10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Tahoma"/>
      <family val="2"/>
      <charset val="186"/>
    </font>
    <font>
      <b/>
      <sz val="11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2" fillId="3" borderId="1" xfId="1" applyFont="1" applyFill="1" applyBorder="1" applyAlignment="1">
      <alignment horizontal="center" vertical="center" wrapText="1" readingOrder="1"/>
    </xf>
    <xf numFmtId="164" fontId="2" fillId="3" borderId="1" xfId="1" applyNumberFormat="1" applyFont="1" applyFill="1" applyBorder="1" applyAlignment="1">
      <alignment horizontal="center" vertical="center" wrapText="1" readingOrder="1"/>
    </xf>
    <xf numFmtId="0" fontId="3" fillId="0" borderId="1" xfId="0" applyFont="1" applyBorder="1"/>
    <xf numFmtId="165" fontId="3" fillId="0" borderId="0" xfId="0" applyNumberFormat="1" applyFont="1"/>
    <xf numFmtId="0" fontId="2" fillId="3" borderId="1" xfId="1" applyFont="1" applyFill="1" applyBorder="1" applyAlignment="1">
      <alignment vertical="center" wrapText="1" readingOrder="1"/>
    </xf>
    <xf numFmtId="164" fontId="2" fillId="3" borderId="1" xfId="1" applyNumberFormat="1" applyFont="1" applyFill="1" applyBorder="1" applyAlignment="1">
      <alignment vertical="center" wrapText="1" readingOrder="1"/>
    </xf>
    <xf numFmtId="0" fontId="3" fillId="0" borderId="0" xfId="0" applyFont="1" applyAlignment="1">
      <alignment vertical="center"/>
    </xf>
    <xf numFmtId="0" fontId="4" fillId="2" borderId="1" xfId="1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 readingOrder="1"/>
    </xf>
    <xf numFmtId="0" fontId="5" fillId="3" borderId="1" xfId="1" applyFont="1" applyFill="1" applyBorder="1" applyAlignment="1">
      <alignment horizontal="center" vertical="center" wrapText="1" readingOrder="1"/>
    </xf>
    <xf numFmtId="0" fontId="8" fillId="0" borderId="0" xfId="0" applyFont="1"/>
    <xf numFmtId="0" fontId="7" fillId="0" borderId="0" xfId="0" applyFont="1"/>
    <xf numFmtId="0" fontId="4" fillId="2" borderId="1" xfId="1" applyFont="1" applyFill="1" applyBorder="1" applyAlignment="1">
      <alignment horizontal="left" vertical="center" wrapText="1" readingOrder="1"/>
    </xf>
    <xf numFmtId="0" fontId="2" fillId="3" borderId="1" xfId="1" applyFont="1" applyFill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9" fillId="0" borderId="1" xfId="0" applyNumberFormat="1" applyFont="1" applyBorder="1" applyAlignment="1">
      <alignment vertical="center"/>
    </xf>
  </cellXfs>
  <cellStyles count="3">
    <cellStyle name="Įprastas" xfId="0" builtinId="0"/>
    <cellStyle name="Normal 3" xfId="1" xr:uid="{0AC8E2E6-4B3B-43B7-BA14-CF8DAC4B22A6}"/>
    <cellStyle name="Normal 4" xfId="2" xr:uid="{49757E17-B62F-45AE-9BF4-1EA949904B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8E74-7C76-4D36-A931-FE3DB6DABF81}">
  <sheetPr>
    <pageSetUpPr fitToPage="1"/>
  </sheetPr>
  <dimension ref="A2:N21"/>
  <sheetViews>
    <sheetView tabSelected="1" workbookViewId="0">
      <selection activeCell="C27" sqref="C27"/>
    </sheetView>
  </sheetViews>
  <sheetFormatPr defaultRowHeight="15" x14ac:dyDescent="0.25"/>
  <cols>
    <col min="1" max="1" width="2.7109375" style="1" bestFit="1" customWidth="1"/>
    <col min="2" max="2" width="13.140625" style="1" bestFit="1" customWidth="1"/>
    <col min="3" max="3" width="57" style="18" customWidth="1"/>
    <col min="4" max="4" width="9.85546875" style="19" customWidth="1"/>
    <col min="5" max="5" width="19.42578125" style="1" bestFit="1" customWidth="1"/>
    <col min="6" max="6" width="8.7109375" style="1" bestFit="1" customWidth="1"/>
    <col min="7" max="8" width="9" style="1" bestFit="1" customWidth="1"/>
    <col min="9" max="9" width="33" style="19" bestFit="1" customWidth="1"/>
    <col min="10" max="10" width="5.85546875" style="1" bestFit="1" customWidth="1"/>
    <col min="11" max="11" width="11.28515625" style="13" bestFit="1" customWidth="1"/>
    <col min="12" max="12" width="23.7109375" style="1" bestFit="1" customWidth="1"/>
    <col min="13" max="16384" width="9.140625" style="1"/>
  </cols>
  <sheetData>
    <row r="2" spans="1:14" s="14" customFormat="1" ht="22.5" x14ac:dyDescent="0.25">
      <c r="A2" s="9" t="s">
        <v>0</v>
      </c>
      <c r="B2" s="9" t="s">
        <v>1</v>
      </c>
      <c r="C2" s="15" t="s">
        <v>2</v>
      </c>
      <c r="D2" s="9" t="s">
        <v>76</v>
      </c>
      <c r="E2" s="9" t="s">
        <v>77</v>
      </c>
      <c r="F2" s="9" t="s">
        <v>42</v>
      </c>
      <c r="G2" s="9" t="s">
        <v>3</v>
      </c>
      <c r="H2" s="9" t="s">
        <v>4</v>
      </c>
      <c r="I2" s="9" t="s">
        <v>5</v>
      </c>
      <c r="J2" s="9"/>
      <c r="K2" s="9" t="s">
        <v>81</v>
      </c>
      <c r="L2" s="9" t="s">
        <v>6</v>
      </c>
    </row>
    <row r="3" spans="1:14" ht="22.5" x14ac:dyDescent="0.25">
      <c r="A3" s="2">
        <v>1</v>
      </c>
      <c r="B3" s="2" t="s">
        <v>7</v>
      </c>
      <c r="C3" s="16" t="s">
        <v>8</v>
      </c>
      <c r="D3" s="2" t="s">
        <v>54</v>
      </c>
      <c r="E3" s="2" t="s">
        <v>55</v>
      </c>
      <c r="F3" s="2">
        <v>2006</v>
      </c>
      <c r="G3" s="3">
        <v>39946</v>
      </c>
      <c r="H3" s="3">
        <v>39933</v>
      </c>
      <c r="I3" s="2" t="s">
        <v>9</v>
      </c>
      <c r="J3" s="2" t="s">
        <v>11</v>
      </c>
      <c r="K3" s="11">
        <v>25000</v>
      </c>
      <c r="L3" s="2" t="s">
        <v>10</v>
      </c>
      <c r="M3" s="5"/>
      <c r="N3" s="5"/>
    </row>
    <row r="4" spans="1:14" x14ac:dyDescent="0.25">
      <c r="A4" s="2">
        <v>2</v>
      </c>
      <c r="B4" s="2" t="s">
        <v>12</v>
      </c>
      <c r="C4" s="16" t="s">
        <v>80</v>
      </c>
      <c r="D4" s="2" t="s">
        <v>43</v>
      </c>
      <c r="E4" s="2" t="s">
        <v>56</v>
      </c>
      <c r="F4" s="2">
        <v>2003</v>
      </c>
      <c r="G4" s="3">
        <v>40051</v>
      </c>
      <c r="H4" s="3">
        <v>39958</v>
      </c>
      <c r="I4" s="2" t="s">
        <v>9</v>
      </c>
      <c r="J4" s="2" t="s">
        <v>11</v>
      </c>
      <c r="K4" s="11">
        <v>22000</v>
      </c>
      <c r="L4" s="2"/>
    </row>
    <row r="5" spans="1:14" x14ac:dyDescent="0.25">
      <c r="A5" s="2">
        <v>3</v>
      </c>
      <c r="B5" s="2" t="s">
        <v>13</v>
      </c>
      <c r="C5" s="16" t="s">
        <v>14</v>
      </c>
      <c r="D5" s="2" t="s">
        <v>58</v>
      </c>
      <c r="E5" s="2" t="s">
        <v>57</v>
      </c>
      <c r="F5" s="2">
        <v>2011</v>
      </c>
      <c r="G5" s="3">
        <v>41558</v>
      </c>
      <c r="H5" s="3">
        <v>40926</v>
      </c>
      <c r="I5" s="2" t="s">
        <v>15</v>
      </c>
      <c r="J5" s="2" t="s">
        <v>11</v>
      </c>
      <c r="K5" s="11">
        <v>50000</v>
      </c>
      <c r="L5" s="2"/>
    </row>
    <row r="6" spans="1:14" x14ac:dyDescent="0.25">
      <c r="A6" s="2">
        <v>4</v>
      </c>
      <c r="B6" s="2" t="s">
        <v>16</v>
      </c>
      <c r="C6" s="16" t="s">
        <v>17</v>
      </c>
      <c r="D6" s="2" t="s">
        <v>44</v>
      </c>
      <c r="E6" s="2" t="s">
        <v>59</v>
      </c>
      <c r="F6" s="2">
        <v>2012</v>
      </c>
      <c r="G6" s="3">
        <v>41558</v>
      </c>
      <c r="H6" s="3">
        <v>40940</v>
      </c>
      <c r="I6" s="2" t="s">
        <v>15</v>
      </c>
      <c r="J6" s="2" t="s">
        <v>11</v>
      </c>
      <c r="K6" s="11">
        <v>20000</v>
      </c>
      <c r="L6" s="2"/>
    </row>
    <row r="7" spans="1:14" x14ac:dyDescent="0.25">
      <c r="A7" s="2">
        <v>5</v>
      </c>
      <c r="B7" s="2" t="s">
        <v>18</v>
      </c>
      <c r="C7" s="16" t="s">
        <v>19</v>
      </c>
      <c r="D7" s="12" t="s">
        <v>78</v>
      </c>
      <c r="E7" s="10" t="s">
        <v>79</v>
      </c>
      <c r="F7" s="2">
        <v>2012</v>
      </c>
      <c r="G7" s="3">
        <v>41558</v>
      </c>
      <c r="H7" s="3">
        <v>40989</v>
      </c>
      <c r="I7" s="2" t="s">
        <v>15</v>
      </c>
      <c r="J7" s="2" t="s">
        <v>11</v>
      </c>
      <c r="K7" s="11">
        <v>35000</v>
      </c>
      <c r="L7" s="2"/>
    </row>
    <row r="8" spans="1:14" x14ac:dyDescent="0.25">
      <c r="A8" s="2">
        <v>6</v>
      </c>
      <c r="B8" s="2" t="s">
        <v>20</v>
      </c>
      <c r="C8" s="16" t="s">
        <v>21</v>
      </c>
      <c r="D8" s="2" t="s">
        <v>45</v>
      </c>
      <c r="E8" s="2" t="s">
        <v>60</v>
      </c>
      <c r="F8" s="2">
        <v>2014</v>
      </c>
      <c r="G8" s="3">
        <v>43621</v>
      </c>
      <c r="H8" s="3">
        <v>43621</v>
      </c>
      <c r="I8" s="2" t="s">
        <v>22</v>
      </c>
      <c r="J8" s="2" t="s">
        <v>11</v>
      </c>
      <c r="K8" s="11">
        <v>120000</v>
      </c>
      <c r="L8" s="2"/>
    </row>
    <row r="9" spans="1:14" x14ac:dyDescent="0.25">
      <c r="A9" s="2">
        <v>7</v>
      </c>
      <c r="B9" s="2" t="s">
        <v>23</v>
      </c>
      <c r="C9" s="16" t="s">
        <v>24</v>
      </c>
      <c r="D9" s="2"/>
      <c r="E9" s="2">
        <v>544</v>
      </c>
      <c r="F9" s="2">
        <v>2023</v>
      </c>
      <c r="G9" s="3">
        <v>45029</v>
      </c>
      <c r="H9" s="3">
        <v>45029</v>
      </c>
      <c r="I9" s="2" t="s">
        <v>25</v>
      </c>
      <c r="J9" s="2" t="s">
        <v>11</v>
      </c>
      <c r="K9" s="11">
        <v>459500</v>
      </c>
      <c r="L9" s="2"/>
    </row>
    <row r="10" spans="1:14" x14ac:dyDescent="0.25">
      <c r="A10" s="2">
        <v>8</v>
      </c>
      <c r="B10" s="2" t="s">
        <v>26</v>
      </c>
      <c r="C10" s="16" t="s">
        <v>62</v>
      </c>
      <c r="D10" s="2" t="s">
        <v>46</v>
      </c>
      <c r="E10" s="2" t="s">
        <v>61</v>
      </c>
      <c r="F10" s="2">
        <v>2023</v>
      </c>
      <c r="G10" s="3">
        <v>45155</v>
      </c>
      <c r="H10" s="3">
        <v>45155</v>
      </c>
      <c r="I10" s="2" t="s">
        <v>27</v>
      </c>
      <c r="J10" s="2" t="s">
        <v>11</v>
      </c>
      <c r="K10" s="11">
        <v>100000</v>
      </c>
      <c r="L10" s="2"/>
    </row>
    <row r="11" spans="1:14" x14ac:dyDescent="0.25">
      <c r="A11" s="2">
        <v>9</v>
      </c>
      <c r="B11" s="2" t="s">
        <v>28</v>
      </c>
      <c r="C11" s="16" t="s">
        <v>75</v>
      </c>
      <c r="D11" s="2" t="s">
        <v>64</v>
      </c>
      <c r="E11" s="2" t="s">
        <v>63</v>
      </c>
      <c r="F11" s="2">
        <v>2021</v>
      </c>
      <c r="G11" s="3">
        <v>45155</v>
      </c>
      <c r="H11" s="3">
        <v>45155</v>
      </c>
      <c r="I11" s="2" t="s">
        <v>22</v>
      </c>
      <c r="J11" s="2" t="s">
        <v>11</v>
      </c>
      <c r="K11" s="11">
        <v>275000</v>
      </c>
      <c r="L11" s="2"/>
    </row>
    <row r="12" spans="1:14" x14ac:dyDescent="0.25">
      <c r="A12" s="2">
        <v>10</v>
      </c>
      <c r="B12" s="2" t="s">
        <v>29</v>
      </c>
      <c r="C12" s="16" t="s">
        <v>66</v>
      </c>
      <c r="D12" s="2" t="s">
        <v>47</v>
      </c>
      <c r="E12" s="2" t="s">
        <v>65</v>
      </c>
      <c r="F12" s="2">
        <v>2023</v>
      </c>
      <c r="G12" s="3">
        <v>45161</v>
      </c>
      <c r="H12" s="3">
        <v>45161</v>
      </c>
      <c r="I12" s="2" t="s">
        <v>25</v>
      </c>
      <c r="J12" s="2" t="s">
        <v>11</v>
      </c>
      <c r="K12" s="11">
        <v>300000</v>
      </c>
      <c r="L12" s="2"/>
    </row>
    <row r="13" spans="1:14" x14ac:dyDescent="0.25">
      <c r="A13" s="2">
        <v>11</v>
      </c>
      <c r="B13" s="2" t="s">
        <v>30</v>
      </c>
      <c r="C13" s="16" t="s">
        <v>31</v>
      </c>
      <c r="D13" s="2" t="s">
        <v>48</v>
      </c>
      <c r="E13" s="2" t="s">
        <v>67</v>
      </c>
      <c r="F13" s="2">
        <v>2023</v>
      </c>
      <c r="G13" s="3">
        <v>45281</v>
      </c>
      <c r="H13" s="3">
        <v>45281</v>
      </c>
      <c r="I13" s="2" t="s">
        <v>25</v>
      </c>
      <c r="J13" s="2" t="s">
        <v>11</v>
      </c>
      <c r="K13" s="11">
        <v>100000</v>
      </c>
      <c r="L13" s="2"/>
    </row>
    <row r="14" spans="1:14" x14ac:dyDescent="0.25">
      <c r="A14" s="2">
        <v>12</v>
      </c>
      <c r="B14" s="2" t="s">
        <v>32</v>
      </c>
      <c r="C14" s="16" t="s">
        <v>31</v>
      </c>
      <c r="D14" s="2" t="s">
        <v>49</v>
      </c>
      <c r="E14" s="2" t="s">
        <v>68</v>
      </c>
      <c r="F14" s="2">
        <v>2023</v>
      </c>
      <c r="G14" s="3">
        <v>45281</v>
      </c>
      <c r="H14" s="3">
        <v>45281</v>
      </c>
      <c r="I14" s="2" t="s">
        <v>27</v>
      </c>
      <c r="J14" s="2" t="s">
        <v>11</v>
      </c>
      <c r="K14" s="11">
        <v>100000</v>
      </c>
      <c r="L14" s="2"/>
    </row>
    <row r="15" spans="1:14" x14ac:dyDescent="0.25">
      <c r="A15" s="2">
        <v>13</v>
      </c>
      <c r="B15" s="2" t="s">
        <v>33</v>
      </c>
      <c r="C15" s="16" t="s">
        <v>31</v>
      </c>
      <c r="D15" s="2" t="s">
        <v>50</v>
      </c>
      <c r="E15" s="2" t="s">
        <v>69</v>
      </c>
      <c r="F15" s="2">
        <v>2023</v>
      </c>
      <c r="G15" s="3">
        <v>45281</v>
      </c>
      <c r="H15" s="3">
        <v>45281</v>
      </c>
      <c r="I15" s="2" t="s">
        <v>27</v>
      </c>
      <c r="J15" s="2" t="s">
        <v>11</v>
      </c>
      <c r="K15" s="11">
        <v>100000</v>
      </c>
      <c r="L15" s="2"/>
    </row>
    <row r="16" spans="1:14" s="8" customFormat="1" x14ac:dyDescent="0.25">
      <c r="A16" s="2">
        <v>14</v>
      </c>
      <c r="B16" s="2" t="s">
        <v>34</v>
      </c>
      <c r="C16" s="16" t="s">
        <v>72</v>
      </c>
      <c r="D16" s="2" t="s">
        <v>70</v>
      </c>
      <c r="E16" s="6" t="s">
        <v>71</v>
      </c>
      <c r="F16" s="2">
        <v>2004</v>
      </c>
      <c r="G16" s="7">
        <v>45455</v>
      </c>
      <c r="H16" s="7">
        <v>45455</v>
      </c>
      <c r="I16" s="2" t="s">
        <v>35</v>
      </c>
      <c r="J16" s="2" t="s">
        <v>11</v>
      </c>
      <c r="K16" s="11">
        <v>14000</v>
      </c>
      <c r="L16" s="2"/>
    </row>
    <row r="17" spans="1:12" x14ac:dyDescent="0.25">
      <c r="A17" s="2">
        <v>15</v>
      </c>
      <c r="B17" s="2" t="s">
        <v>36</v>
      </c>
      <c r="C17" s="16" t="s">
        <v>53</v>
      </c>
      <c r="D17" s="2" t="s">
        <v>52</v>
      </c>
      <c r="E17" s="2" t="s">
        <v>51</v>
      </c>
      <c r="F17" s="2">
        <v>2009</v>
      </c>
      <c r="G17" s="3">
        <v>40051</v>
      </c>
      <c r="H17" s="3">
        <v>40028</v>
      </c>
      <c r="I17" s="2" t="s">
        <v>9</v>
      </c>
      <c r="J17" s="2" t="s">
        <v>11</v>
      </c>
      <c r="K17" s="11">
        <v>17000</v>
      </c>
      <c r="L17" s="2"/>
    </row>
    <row r="18" spans="1:12" x14ac:dyDescent="0.25">
      <c r="A18" s="2">
        <v>16</v>
      </c>
      <c r="B18" s="2" t="s">
        <v>37</v>
      </c>
      <c r="C18" s="16" t="s">
        <v>38</v>
      </c>
      <c r="D18" s="2"/>
      <c r="E18" s="2">
        <v>20151600043</v>
      </c>
      <c r="F18" s="2">
        <v>2015</v>
      </c>
      <c r="G18" s="3">
        <v>42164</v>
      </c>
      <c r="H18" s="3">
        <v>42164</v>
      </c>
      <c r="I18" s="2" t="s">
        <v>15</v>
      </c>
      <c r="J18" s="2" t="s">
        <v>11</v>
      </c>
      <c r="K18" s="11">
        <v>5000</v>
      </c>
      <c r="L18" s="2"/>
    </row>
    <row r="19" spans="1:12" x14ac:dyDescent="0.25">
      <c r="A19" s="2">
        <v>17</v>
      </c>
      <c r="B19" s="2" t="s">
        <v>39</v>
      </c>
      <c r="C19" s="16" t="s">
        <v>74</v>
      </c>
      <c r="D19" s="2"/>
      <c r="E19" s="2" t="s">
        <v>73</v>
      </c>
      <c r="F19" s="2">
        <v>2023</v>
      </c>
      <c r="G19" s="3">
        <v>45118</v>
      </c>
      <c r="H19" s="3">
        <v>45118</v>
      </c>
      <c r="I19" s="2" t="s">
        <v>27</v>
      </c>
      <c r="J19" s="2" t="s">
        <v>11</v>
      </c>
      <c r="K19" s="11">
        <v>55000</v>
      </c>
      <c r="L19" s="2"/>
    </row>
    <row r="20" spans="1:12" x14ac:dyDescent="0.25">
      <c r="A20" s="2">
        <v>18</v>
      </c>
      <c r="B20" s="2" t="s">
        <v>40</v>
      </c>
      <c r="C20" s="16" t="s">
        <v>41</v>
      </c>
      <c r="D20" s="2"/>
      <c r="E20" s="2">
        <v>38724030030</v>
      </c>
      <c r="F20" s="2">
        <v>2024</v>
      </c>
      <c r="G20" s="3">
        <v>45401</v>
      </c>
      <c r="H20" s="3">
        <v>45401</v>
      </c>
      <c r="I20" s="2" t="s">
        <v>22</v>
      </c>
      <c r="J20" s="2" t="s">
        <v>11</v>
      </c>
      <c r="K20" s="11">
        <v>20000</v>
      </c>
      <c r="L20" s="2"/>
    </row>
    <row r="21" spans="1:12" x14ac:dyDescent="0.25">
      <c r="A21" s="4"/>
      <c r="B21" s="4"/>
      <c r="C21" s="17"/>
      <c r="D21" s="20"/>
      <c r="E21" s="4"/>
      <c r="F21" s="4"/>
      <c r="G21" s="4"/>
      <c r="H21" s="4"/>
      <c r="I21" s="20"/>
      <c r="J21" s="4"/>
      <c r="K21" s="21">
        <f>SUM(K3:K20)</f>
        <v>1817500</v>
      </c>
      <c r="L21" s="4"/>
    </row>
  </sheetData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2026 mobili technika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Milda Petrauskaitė</dc:creator>
  <cp:lastModifiedBy>Sonata Rudienė</cp:lastModifiedBy>
  <cp:lastPrinted>2026-07-15T13:35:28Z</cp:lastPrinted>
  <dcterms:created xsi:type="dcterms:W3CDTF">2026-06-23T10:08:13Z</dcterms:created>
  <dcterms:modified xsi:type="dcterms:W3CDTF">2026-07-20T12:42:43Z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2026-07-13T08:26:02Z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a603ae0e-b340-4659-87ae-40abd1489519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